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28. Комплектующие к СИКГ\размещение 28_09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пономенклатурный!$B$13:$H$20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пономенклатурный!$B$1:$J$20</definedName>
  </definedNames>
  <calcPr calcId="152511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K16" i="1" l="1"/>
  <c r="K15" i="1" l="1"/>
  <c r="A15" i="1" l="1"/>
</calcChain>
</file>

<file path=xl/sharedStrings.xml><?xml version="1.0" encoding="utf-8"?>
<sst xmlns="http://schemas.openxmlformats.org/spreadsheetml/2006/main" count="45" uniqueCount="26">
  <si>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</si>
  <si>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</si>
  <si>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</si>
  <si>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</si>
  <si>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</si>
  <si>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</si>
  <si>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</si>
  <si>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</si>
  <si>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</si>
  <si>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</si>
  <si>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</si>
  <si>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</si>
  <si>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НВЛ</t>
  </si>
  <si>
    <t>ЛОТ  ДЕЛИМЫЙ</t>
  </si>
  <si>
    <t>Лот 28</t>
  </si>
  <si>
    <t>Наименование лота: «Комплектующие к СИКГ»</t>
  </si>
  <si>
    <t>Счетчик газа КТМ600 РУС 4CL2500P2</t>
  </si>
  <si>
    <t>Датчик давления Метран-150TAR5(0-31МПа) 2G 2 1 A M4 EM S5 T1 LT ML</t>
  </si>
  <si>
    <t>Преобразователь температуры программируемый ТСПУ 031С/ХТ-PR/Exd/ИНД-СДИр/С-4/20-(-50/100)-0,15/0,3-180-10-Н-Г11/У-M20х1,5-1-КМР20Р/К В5(D9-17/d6-12)-П(-60C) в комплекте</t>
  </si>
  <si>
    <t>Система измерений количества и параметров газа СИКГ-С-26702-01-40 (СИКГ-4) 2018.75.04.00.000</t>
  </si>
  <si>
    <t>Система измерений количества и параметров газа СИКГ-С-26702-01-40 (СИКГ-5) 2018.75.05.00.000</t>
  </si>
  <si>
    <t>Система измерений количества и параметров газа СИКГ-С-26702-01-40 (СИКГ-3) 2018.75.03.00.000</t>
  </si>
  <si>
    <t>Хорошее</t>
  </si>
  <si>
    <t>ШТ</t>
  </si>
  <si>
    <t>КМП</t>
  </si>
  <si>
    <t>Красноярский край, Богучанский р-он, п. Таежный, Зеленая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</si>
</sst>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view="pageBreakPreview" topLeftCell="B1" zoomScale="80" zoomScaleNormal="70" zoomScaleSheetLayoutView="80" workbookViewId="0">
      <selection activeCell="B6" sqref="B6:H6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2.85546875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hidden="1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7" t="s">
        <v>15</v>
      </c>
      <c r="C6" s="37"/>
      <c r="D6" s="37"/>
      <c r="E6" s="38"/>
      <c r="F6" s="37"/>
      <c r="G6" s="37"/>
      <c r="H6" s="37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31" t="s">
        <v>13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39" t="s">
        <v>14</v>
      </c>
      <c r="C9" s="39"/>
      <c r="D9" s="39"/>
      <c r="E9" s="40"/>
      <c r="F9" s="39"/>
      <c r="G9" s="39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1" t="s">
        <v>2</v>
      </c>
      <c r="C11" s="41"/>
      <c r="D11" s="41"/>
      <c r="E11" s="41"/>
      <c r="F11" s="41"/>
      <c r="G11" s="41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customHeight="1" x14ac:dyDescent="0.25">
      <c r="A15" s="27" t="str">
        <f>CONCATENATE(C15,F15)</f>
        <v>101258263</v>
      </c>
      <c r="B15" s="18">
        <v>1</v>
      </c>
      <c r="C15" s="19">
        <v>10125826</v>
      </c>
      <c r="D15" s="24" t="s">
        <v>16</v>
      </c>
      <c r="E15" s="19" t="s">
        <v>23</v>
      </c>
      <c r="F15" s="23">
        <v>3</v>
      </c>
      <c r="G15" s="20" t="s">
        <v>25</v>
      </c>
      <c r="H15" s="30">
        <v>2022</v>
      </c>
      <c r="I15" s="26" t="s">
        <v>22</v>
      </c>
      <c r="J15" s="29">
        <v>4371884</v>
      </c>
      <c r="K15" s="21">
        <f>J15*F15</f>
        <v>13115652</v>
      </c>
      <c r="L15" t="s">
        <v>12</v>
      </c>
    </row>
    <row r="16" spans="1:12" ht="30" customHeight="1" x14ac:dyDescent="0.25">
      <c r="B16" s="18">
        <f>+B15+1</f>
        <v>2</v>
      </c>
      <c r="C16" s="19">
        <v>10242159</v>
      </c>
      <c r="D16" s="24" t="s">
        <v>17</v>
      </c>
      <c r="E16" s="19" t="s">
        <v>23</v>
      </c>
      <c r="F16" s="23">
        <v>4</v>
      </c>
      <c r="G16" s="20" t="s">
        <v>25</v>
      </c>
      <c r="H16" s="30">
        <v>2022</v>
      </c>
      <c r="I16" s="26" t="s">
        <v>22</v>
      </c>
      <c r="J16" s="29">
        <v>23227</v>
      </c>
      <c r="K16" s="21">
        <f t="shared" ref="K16" si="0">J16*F16</f>
        <v>92908</v>
      </c>
      <c r="L16" t="s">
        <v>12</v>
      </c>
    </row>
    <row r="17" spans="2:12" ht="45" x14ac:dyDescent="0.25">
      <c r="B17" s="18">
        <f t="shared" ref="B17:B20" si="1">+B16+1</f>
        <v>3</v>
      </c>
      <c r="C17" s="19">
        <v>10242858</v>
      </c>
      <c r="D17" s="24" t="s">
        <v>18</v>
      </c>
      <c r="E17" s="19" t="s">
        <v>24</v>
      </c>
      <c r="F17" s="23">
        <v>4</v>
      </c>
      <c r="G17" s="20" t="s">
        <v>25</v>
      </c>
      <c r="H17" s="30">
        <v>2022</v>
      </c>
      <c r="I17" s="26" t="s">
        <v>22</v>
      </c>
      <c r="J17" s="29">
        <v>48426</v>
      </c>
      <c r="K17" s="21"/>
      <c r="L17" t="s">
        <v>12</v>
      </c>
    </row>
    <row r="18" spans="2:12" ht="30" customHeight="1" x14ac:dyDescent="0.25">
      <c r="B18" s="18">
        <f t="shared" si="1"/>
        <v>4</v>
      </c>
      <c r="C18" s="19">
        <v>10469716</v>
      </c>
      <c r="D18" s="24" t="s">
        <v>19</v>
      </c>
      <c r="E18" s="19" t="s">
        <v>23</v>
      </c>
      <c r="F18" s="23">
        <v>1</v>
      </c>
      <c r="G18" s="20" t="s">
        <v>25</v>
      </c>
      <c r="H18" s="30">
        <v>2022</v>
      </c>
      <c r="I18" s="26" t="s">
        <v>22</v>
      </c>
      <c r="J18" s="29">
        <v>70793</v>
      </c>
      <c r="K18" s="21"/>
      <c r="L18" t="s">
        <v>12</v>
      </c>
    </row>
    <row r="19" spans="2:12" ht="45" customHeight="1" x14ac:dyDescent="0.25">
      <c r="B19" s="18">
        <f t="shared" si="1"/>
        <v>5</v>
      </c>
      <c r="C19" s="19">
        <v>10469717</v>
      </c>
      <c r="D19" s="24" t="s">
        <v>20</v>
      </c>
      <c r="E19" s="19" t="s">
        <v>23</v>
      </c>
      <c r="F19" s="23">
        <v>1</v>
      </c>
      <c r="G19" s="20" t="s">
        <v>25</v>
      </c>
      <c r="H19" s="30">
        <v>2022</v>
      </c>
      <c r="I19" s="26" t="s">
        <v>22</v>
      </c>
      <c r="J19" s="29">
        <v>70793</v>
      </c>
      <c r="K19" s="21"/>
      <c r="L19" t="s">
        <v>12</v>
      </c>
    </row>
    <row r="20" spans="2:12" ht="60" customHeight="1" x14ac:dyDescent="0.25">
      <c r="B20" s="18">
        <f t="shared" si="1"/>
        <v>6</v>
      </c>
      <c r="C20" s="19">
        <v>10469735</v>
      </c>
      <c r="D20" s="24" t="s">
        <v>21</v>
      </c>
      <c r="E20" s="19" t="s">
        <v>23</v>
      </c>
      <c r="F20" s="23">
        <v>1</v>
      </c>
      <c r="G20" s="20" t="s">
        <v>25</v>
      </c>
      <c r="H20" s="30">
        <v>2022</v>
      </c>
      <c r="I20" s="26" t="s">
        <v>22</v>
      </c>
      <c r="J20" s="29">
        <v>70793</v>
      </c>
      <c r="K20" s="21"/>
      <c r="L20" t="s">
        <v>12</v>
      </c>
    </row>
  </sheetData>
  <autoFilter ref="B13:H20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D20">
    <cfRule type="duplicateValues" dxfId="0" priority="9"/>
  </conditionalFormatting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2025-08-06T08:47:38Z</dcterms:modified>
</cp:coreProperties>
</file>